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miasto\silos\ZP\WZP\ODDZIAŁ OBSŁUGI POSTĘPOWAŃ BIEŻĄCYCH\2026\3 - D. Himstedt\24 - Dostawa środków czystości i chemii gospodarczej (pbn-ezamówienia)\03 - SWZ\"/>
    </mc:Choice>
  </mc:AlternateContent>
  <xr:revisionPtr revIDLastSave="0" documentId="13_ncr:1_{C42B0A3B-08A3-430B-91B4-AC848DCBC249}" xr6:coauthVersionLast="36" xr6:coauthVersionMax="47" xr10:uidLastSave="{00000000-0000-0000-0000-000000000000}"/>
  <bookViews>
    <workbookView xWindow="105" yWindow="1050" windowWidth="14280" windowHeight="13620" xr2:uid="{00000000-000D-0000-FFFF-FFFF00000000}"/>
  </bookViews>
  <sheets>
    <sheet name="Arkusz1" sheetId="1" r:id="rId1"/>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7" i="1" l="1"/>
  <c r="F76" i="1"/>
  <c r="F75" i="1"/>
  <c r="F74" i="1"/>
  <c r="F73" i="1"/>
  <c r="F72" i="1"/>
  <c r="F71" i="1"/>
  <c r="F70" i="1"/>
  <c r="F69" i="1"/>
  <c r="A69" i="1"/>
  <c r="A70" i="1" s="1"/>
  <c r="A71" i="1" s="1"/>
  <c r="A72" i="1" s="1"/>
  <c r="A73" i="1" s="1"/>
  <c r="A74" i="1" s="1"/>
  <c r="A75" i="1" s="1"/>
  <c r="A76" i="1" s="1"/>
  <c r="A77" i="1" s="1"/>
  <c r="F61" i="1"/>
  <c r="F62" i="1"/>
  <c r="F63" i="1"/>
  <c r="F64" i="1"/>
  <c r="F65" i="1"/>
  <c r="F66" i="1"/>
  <c r="F67" i="1"/>
  <c r="F68" i="1"/>
  <c r="A14" i="1" l="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F35" i="1" l="1"/>
  <c r="F42" i="1"/>
  <c r="F43" i="1"/>
  <c r="F44" i="1"/>
  <c r="F31" i="1"/>
  <c r="F59" i="1"/>
  <c r="F25" i="1"/>
  <c r="F56" i="1"/>
  <c r="F51" i="1"/>
  <c r="F27" i="1"/>
  <c r="F53" i="1"/>
  <c r="F17" i="1"/>
  <c r="F33" i="1"/>
  <c r="F26" i="1"/>
  <c r="F16" i="1"/>
  <c r="F55" i="1"/>
  <c r="F38" i="1"/>
  <c r="F36" i="1"/>
  <c r="F18" i="1"/>
  <c r="F40" i="1"/>
  <c r="F57" i="1"/>
  <c r="F45" i="1"/>
  <c r="F41" i="1"/>
  <c r="F48" i="1"/>
  <c r="F54" i="1"/>
  <c r="F24" i="1"/>
  <c r="F21" i="1"/>
  <c r="F52" i="1"/>
  <c r="F39" i="1"/>
  <c r="F78" i="1"/>
  <c r="F13" i="1"/>
  <c r="F60" i="1"/>
  <c r="F23" i="1"/>
  <c r="F37" i="1"/>
  <c r="F58" i="1"/>
  <c r="F34" i="1"/>
  <c r="F46" i="1"/>
  <c r="F20" i="1"/>
  <c r="F29" i="1"/>
  <c r="F15" i="1"/>
  <c r="F47" i="1"/>
  <c r="F50" i="1"/>
  <c r="F49" i="1"/>
  <c r="F32" i="1"/>
  <c r="F19" i="1"/>
  <c r="F30" i="1"/>
  <c r="F14" i="1"/>
  <c r="F22" i="1"/>
  <c r="F28" i="1"/>
  <c r="F79" i="1" l="1"/>
</calcChain>
</file>

<file path=xl/sharedStrings.xml><?xml version="1.0" encoding="utf-8"?>
<sst xmlns="http://schemas.openxmlformats.org/spreadsheetml/2006/main" count="150" uniqueCount="87">
  <si>
    <t xml:space="preserve">Lp. </t>
  </si>
  <si>
    <t>OPIS ARTYKUŁÓW BIUROWYCH</t>
  </si>
  <si>
    <t>jedn.</t>
  </si>
  <si>
    <t>kol.1</t>
  </si>
  <si>
    <t>kol.2</t>
  </si>
  <si>
    <t>kol.3</t>
  </si>
  <si>
    <t>kol.5</t>
  </si>
  <si>
    <t>kol.4</t>
  </si>
  <si>
    <t>razem ilość</t>
  </si>
  <si>
    <t>cena jednostkowa
w PLN brutto</t>
  </si>
  <si>
    <t xml:space="preserve">Cena oferty brutto </t>
  </si>
  <si>
    <t>FORMULARZ CENOWY</t>
  </si>
  <si>
    <t>cena brutto danej pozycji w PLN                                          (kol. 4 x kol. 5)</t>
  </si>
  <si>
    <t xml:space="preserve">kol.6 </t>
  </si>
  <si>
    <r>
      <rPr>
        <b/>
        <sz val="11"/>
        <color rgb="FFFF0000"/>
        <rFont val="Arial"/>
        <family val="2"/>
        <charset val="238"/>
      </rPr>
      <t xml:space="preserve">UWAGA!  </t>
    </r>
    <r>
      <rPr>
        <sz val="11"/>
        <color rgb="FFFF0000"/>
        <rFont val="Arial"/>
        <family val="2"/>
        <charset val="238"/>
      </rPr>
      <t xml:space="preserve">                                                                                                                                                                                                                                                                      1) Uwaga! Do edycji udostępnione są tylko komórki oznaczone kolorem niebieskim.                                                                                                                                                  2) W kolumnie 5 należy podać cenę jednostkową brutto np. 10,50 wpisując jako "10,5" - symbol "zł" zostanie dodany automatycznie.
3) Wykonawca załącza do oferty wypełniony i podpisany kwalifikowanym podpisem elektronicznym lub podpisem zaufanym lub podpisem osobistym Formularz cenowy 
4) Wymagane jest wypełnienie wszystkich wskazanych pozycji Formularza cenowego, niezbędnych do wyliczenia ceny.
5) Niezałączenie Formularza cenowego do oferty, niewypełnienie wszystkich jego pozycji niezbędnych do wyliczenia ceny lub niepodpisanie kwalifikowanym podpisem elektronicznym lub podpisem zaufanym lub podpisem osobistym - będzie skutkować odrzuceniem oferty przez Zamawiającego jako niezgodnej z warunkami zamówienia.</t>
    </r>
  </si>
  <si>
    <t>szt.</t>
  </si>
  <si>
    <t>opak.</t>
  </si>
  <si>
    <t>Mop bawełniany typu FL1372, o gramaturze 450g, do wózka FL1242 z wyciskarką</t>
  </si>
  <si>
    <t>rolka</t>
  </si>
  <si>
    <t>Proszek do zmywarek typu Finish Calgonit Power Powder, opak. min. 2,5 kg</t>
  </si>
  <si>
    <t>Rękawice ochronne, gumowe, w rozmiarach: S, M, L, XL, 1 para w opak.</t>
  </si>
  <si>
    <t>Szczotka do mycia rąk</t>
  </si>
  <si>
    <t>Środek do czyszczenia pralek</t>
  </si>
  <si>
    <t>kpl.</t>
  </si>
  <si>
    <t>Sukcesywne dostawy środków czystości i artykułów chemii gospodarczej na potrzeby Urzędu Miasta Łodzi w 2026 r.</t>
  </si>
  <si>
    <t>Załącznik nr 2a do SWZ  - Formularz cenowy                                                                                                           nr ref. DOM-WZP-II.271.24.2026</t>
  </si>
  <si>
    <t>Elektryczny odświeżacz powietrza: urządzenie z wkładem zapachowym 
o pojemności min. 19 ml, typu Ambit Pur, Air Wick</t>
  </si>
  <si>
    <t>Filtr do wody BRITA Maxtra + Hard Water Ekspert min opak. 24 szt.</t>
  </si>
  <si>
    <t>Gąbka z pianki pokrytej jednostronnie twardą włókniną służącą do szorowania typu Gigus Maxi, Grosik Maxi, itp., 5 szt. w opak.</t>
  </si>
  <si>
    <t>Kapsułki do zmywarki, typu Fairy Platinium all in one 3 w 1 po 75 szt. w opakowaniu</t>
  </si>
  <si>
    <t>Kapsułki z płynem do prania, typu all in one, Power Caps lub Clean Power, silne usuwanie plam, wysoka skuteczność działania, nawet w niskich temperaturach, min. 60 szt. w opakowaniu</t>
  </si>
  <si>
    <t xml:space="preserve">Kij drewniany z gwintem do mopa i szczotki fi 22 mm  </t>
  </si>
  <si>
    <t>Koncentrat do płukania tkanin typu Lenor, Silan poj. min. 1 I</t>
  </si>
  <si>
    <t>Końcówka do mopa z gwintem standardowym fi 22 mm, sznurkowa - sznurek o podwyższonej objętości - bawełniany, długość z oprawą min. 34 cm</t>
  </si>
  <si>
    <t>Kostka zapachowa do WC (koszyk min. 35 g), typu Domestos, Ambi Pur</t>
  </si>
  <si>
    <t>Kosz na śmieci z tworzywa sztucznego bez zamykania, o poj. 30 l</t>
  </si>
  <si>
    <t>Mleczko do czyszczenia z mikrogranulkami i wybielaczem typu Cif Cream, poj. min. 500 ml</t>
  </si>
  <si>
    <t>Mydło w płynie, zapas, opakowanie o poj. min. 5 l</t>
  </si>
  <si>
    <t>Odplamiacz do tkanin białych i kolorowych, typu Vanish Oxi Action, poj. min. 1 I</t>
  </si>
  <si>
    <t>Odświeżacz powietrza w aerozolu typu Brise, Glade, poj. min. 300 ml</t>
  </si>
  <si>
    <t>Papier toaletowy 3-warstwowy, 100% celuloza, biały, rolka min. 250 listków</t>
  </si>
  <si>
    <t>Płyn czyszczący do zmywarek, typu Calgonit Dual Action, poj. min. 250 ml</t>
  </si>
  <si>
    <t>Płyn do mycia toalet typu Domestos, DIX, poj. 1 l</t>
  </si>
  <si>
    <t>Płyn nabłyszczający do zmywarek, typu Calgonit, opak. min. 500 ml</t>
  </si>
  <si>
    <t>Płyn do czyszczenia układu spieniającego w ekspresie typu COFFEMA, SCANPART, o poj. min. 1 l</t>
  </si>
  <si>
    <t>Płyn do mycia naczyń gęsty, typu Fairy, Morning Fresh, poj. min. 500 ml</t>
  </si>
  <si>
    <t>Płyn do mycia naczyń gęsty, typu Ludwik, o poj. min. 5 l</t>
  </si>
  <si>
    <t>Płyn odkamieniający do ekspresu typu Coffema, Scanpart o poj. min. 1 l</t>
  </si>
  <si>
    <t>Płyn zagęszczony (żel), czyszcząco-dezynfekujący, typu Domestos, poj. min. 750 ml</t>
  </si>
  <si>
    <t>Proszek do prania tkanin białych, typu Vizir, E, opak. min. 5kg (do prania firan)</t>
  </si>
  <si>
    <t>Proszek do szorowania typu Ajax, o poj. min. 500 g</t>
  </si>
  <si>
    <t>Płyn do mycia szyb, typu Clin, Windows, poj. min. 500 ml</t>
  </si>
  <si>
    <t>Ręcznik makulaturowy, wodo utwardzony, zielony, jednowarstwowy, do stosowania w podajnikach, składany po 200 szt., w polietylenowych owijkach, wymiar listka: 23 cm x 25 cm, gramatura papieru min. 45g/m2 (1 karton/pudełko 20 opakowań x 200 szt. = 4000 szt.)</t>
  </si>
  <si>
    <t>Ręcznik papierowy w rolce biały, trzywarstwowy, min. 300 listków</t>
  </si>
  <si>
    <t>Szczotka do zamiatania typu Mirella, do kija</t>
  </si>
  <si>
    <t>Ścierka do podłogi bawełniana o wymiarach min. 60x50 cm</t>
  </si>
  <si>
    <t>Ścierka, 100% wiskoza, min. 32x32 cm, 3 szt. w opakowaniu</t>
  </si>
  <si>
    <t>Ścierka tetrowa, 100% bawełna, min. 40x60 cm</t>
  </si>
  <si>
    <t>Ścierka do naczyń, bawełniana, min. 50x70 cm</t>
  </si>
  <si>
    <t>Środek czyszczący, usuwający kamień i rdzę ze zlewozmywaków, baterii łazienkowych i kuchennych, 
kabin prysznicowych, typu Cillit, poj. min. 450 ml</t>
  </si>
  <si>
    <t>Tabletki czyszczące do ekspresu typu Coffema, Scanpart, opak. 100 szt.</t>
  </si>
  <si>
    <t>Uniwersalny płyn do mycia podłóg typu Ajax, Sidolux, poj. min. 1 l</t>
  </si>
  <si>
    <t>Worki do odkurzacza Nilfisk VP 300 eco w op. 4 szt.</t>
  </si>
  <si>
    <t>Worki do odkurzacza Worwo RO 3A x 5 w op. 4 szt.</t>
  </si>
  <si>
    <t>Worki na śmieci o poj. min. 120 I (min. 15 sztuk w rolce)</t>
  </si>
  <si>
    <t>Worki na śmieci o poj. min. 60 I (min. 20 sztuk w rolce)</t>
  </si>
  <si>
    <t>Zestaw: wiadro z kijem i mopem sznurkowym, z gwintem standardowym fi 22 mm, sznurek o podwyższonej objętości - bawełniany, długość z oprawą min. 34 cm</t>
  </si>
  <si>
    <t>Zestaw wolnostojący do czyszczenia wc: szczotka z pojemnikiem z tworzywa sztucznego</t>
  </si>
  <si>
    <t xml:space="preserve">Zmiotka z szufelką wykończona gumowym paskiem z tworzywa sztucznego </t>
  </si>
  <si>
    <t>Żel do udrażniania rur typu Kret min. poj. 0,5 l</t>
  </si>
  <si>
    <t>Płyn do nabłyszczania parkietu Vogit Parkiet błysk VC340, poj. min. 1 l</t>
  </si>
  <si>
    <t>Płyn do mebli Clinex Delos Shine, poj. min. 1 l</t>
  </si>
  <si>
    <t>Płyn do łazienek Cillit Bang kamień i brud, poj. min. 750 ml</t>
  </si>
  <si>
    <t>Płyn do prania Lovela, poj. min.2 l</t>
  </si>
  <si>
    <t>Środek do wybielania firanek</t>
  </si>
  <si>
    <t>Płyn do czyszczenia łazienki Sidolux o poj. min.750 ml</t>
  </si>
  <si>
    <t>Płyn do prania Karcher Carper Cleaner, o poj. min. 1 l</t>
  </si>
  <si>
    <t>Filtr do odkurzacza Karcher SE 4</t>
  </si>
  <si>
    <t>Filtr do odkurzacza Karcher SE 3001</t>
  </si>
  <si>
    <t>Worki do odkurzacza Karcher SE 4 KFI357</t>
  </si>
  <si>
    <t>Worki do odkurzacza Karcher SE 3001</t>
  </si>
  <si>
    <t>Filtr wody do ekspresu De'Lonhgi  DLS C002</t>
  </si>
  <si>
    <t>Kosz na śmieci z tworzywa sztucznego z pokrywą,  poj. 15 l</t>
  </si>
  <si>
    <t>Filtr do ekspresu Jura Claris Smart+</t>
  </si>
  <si>
    <t xml:space="preserve">Filtr do ekspresu Melitta, Nivona, Krups, Siemens, Bosch - Coffix CF103                             </t>
  </si>
  <si>
    <t xml:space="preserve">szt. </t>
  </si>
  <si>
    <t>Podpis(y) osoby(osób) upoważnionej(ych) do podpisania niniejszego oświadczenia w imieniu Wykonawcy(ów) kwalifikowanym podpisem elektronicznym lub podpisem zaufanym lub podpisem osobistym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</si>
</sst>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zł&quot;_-;\-* #,##0.00\ &quot;zł&quot;_-;_-* &quot;-&quot;??\ &quot;zł&quot;_-;_-@_-"/>
    <numFmt numFmtId="164" formatCode="#,##0.00\ &quot;zł&quot;"/>
  </numFmts>
  <fonts count="23" x14ac:knownFonts="1">
    <font>
      <sz val="11"/>
      <color theme="1"/>
      <name val="Calibri"/>
      <family val="2"/>
      <charset val="238"/>
    </font>
    <font>
      <b/>
      <sz val="9"/>
      <name val="Arial"/>
      <family val="2"/>
      <charset val="238"/>
    </font>
    <font>
      <b/>
      <sz val="9"/>
      <color theme="1"/>
      <name val="Arial"/>
      <family val="2"/>
      <charset val="238"/>
    </font>
    <font>
      <b/>
      <sz val="8"/>
      <color theme="1"/>
      <name val="Arial"/>
      <family val="2"/>
      <charset val="238"/>
    </font>
    <font>
      <sz val="11"/>
      <color theme="1"/>
      <name val="Arial"/>
      <family val="2"/>
      <charset val="238"/>
    </font>
    <font>
      <sz val="9"/>
      <color indexed="8"/>
      <name val="Arial"/>
      <family val="2"/>
      <charset val="238"/>
    </font>
    <font>
      <sz val="7"/>
      <color theme="1"/>
      <name val="Arial"/>
      <family val="2"/>
      <charset val="238"/>
    </font>
    <font>
      <sz val="9"/>
      <name val="Arial"/>
      <family val="2"/>
      <charset val="238"/>
    </font>
    <font>
      <sz val="11"/>
      <color theme="1"/>
      <name val="Calibri"/>
      <family val="2"/>
      <charset val="238"/>
      <scheme val="minor"/>
    </font>
    <font>
      <sz val="10"/>
      <color theme="1"/>
      <name val="Arial"/>
      <family val="2"/>
      <charset val="238"/>
    </font>
    <font>
      <sz val="11"/>
      <color rgb="FF000000"/>
      <name val="Calibri"/>
      <family val="2"/>
      <charset val="238"/>
    </font>
    <font>
      <sz val="11"/>
      <color theme="1"/>
      <name val="Arial Narrow"/>
      <family val="2"/>
      <charset val="238"/>
    </font>
    <font>
      <sz val="10"/>
      <color theme="1"/>
      <name val="Arial Narrow"/>
      <family val="2"/>
      <charset val="238"/>
    </font>
    <font>
      <sz val="11"/>
      <color theme="1"/>
      <name val="Calibri"/>
      <family val="2"/>
      <charset val="238"/>
    </font>
    <font>
      <sz val="9"/>
      <color theme="1"/>
      <name val="Arial"/>
      <family val="2"/>
      <charset val="238"/>
    </font>
    <font>
      <b/>
      <sz val="11"/>
      <color theme="1"/>
      <name val="Arial"/>
      <family val="2"/>
      <charset val="238"/>
    </font>
    <font>
      <sz val="11"/>
      <color rgb="FFFF0000"/>
      <name val="Arial"/>
      <family val="2"/>
      <charset val="238"/>
    </font>
    <font>
      <b/>
      <sz val="11"/>
      <color rgb="FFFF0000"/>
      <name val="Arial"/>
      <family val="2"/>
      <charset val="238"/>
    </font>
    <font>
      <b/>
      <sz val="7"/>
      <name val="Arial"/>
      <family val="2"/>
      <charset val="238"/>
    </font>
    <font>
      <sz val="9"/>
      <color rgb="FF1C1C1C"/>
      <name val="Arial"/>
      <family val="2"/>
      <charset val="238"/>
    </font>
    <font>
      <sz val="9"/>
      <color rgb="FF000000"/>
      <name val="Arial"/>
      <family val="2"/>
      <charset val="238"/>
    </font>
    <font>
      <sz val="9"/>
      <color rgb="FF1A1A1A"/>
      <name val="Arial"/>
      <family val="2"/>
      <charset val="238"/>
    </font>
    <font>
      <sz val="11"/>
      <color rgb="FF000000"/>
      <name val="Arial"/>
      <family val="2"/>
      <charset val="238"/>
    </font>
  </fonts>
  <fills count="6">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theme="4" tint="0.59999389629810485"/>
        <bgColor indexed="64"/>
      </patternFill>
    </fill>
    <fill>
      <patternFill patternType="solid">
        <fgColor rgb="FFFFFFFF"/>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5">
    <xf numFmtId="0" fontId="0" fillId="0" borderId="0"/>
    <xf numFmtId="0" fontId="8" fillId="0" borderId="0"/>
    <xf numFmtId="0" fontId="10" fillId="0" borderId="0"/>
    <xf numFmtId="44" fontId="13" fillId="0" borderId="0" applyFont="0" applyFill="0" applyBorder="0" applyAlignment="0" applyProtection="0"/>
    <xf numFmtId="0" fontId="8" fillId="0" borderId="0"/>
  </cellStyleXfs>
  <cellXfs count="67">
    <xf numFmtId="0" fontId="0" fillId="0" borderId="0" xfId="0"/>
    <xf numFmtId="0" fontId="4" fillId="0" borderId="0" xfId="0" applyFont="1" applyProtection="1"/>
    <xf numFmtId="0" fontId="4" fillId="0" borderId="0" xfId="0" applyFont="1" applyAlignment="1" applyProtection="1">
      <alignment horizontal="left"/>
    </xf>
    <xf numFmtId="0" fontId="4" fillId="3" borderId="0" xfId="0" applyFont="1" applyFill="1" applyProtection="1"/>
    <xf numFmtId="0" fontId="4" fillId="0" borderId="0" xfId="0" applyFont="1" applyFill="1" applyProtection="1"/>
    <xf numFmtId="0" fontId="4" fillId="3" borderId="0" xfId="0" applyFont="1" applyFill="1" applyBorder="1" applyProtection="1"/>
    <xf numFmtId="0" fontId="4" fillId="0" borderId="0" xfId="0" applyFont="1" applyFill="1" applyBorder="1" applyProtection="1"/>
    <xf numFmtId="0" fontId="4" fillId="0" borderId="0" xfId="0" applyFont="1" applyBorder="1" applyAlignment="1" applyProtection="1">
      <alignment horizontal="left"/>
    </xf>
    <xf numFmtId="0" fontId="6" fillId="0" borderId="0" xfId="0" applyFont="1" applyProtection="1"/>
    <xf numFmtId="4" fontId="14" fillId="0" borderId="0" xfId="0" applyNumberFormat="1" applyFont="1" applyProtection="1"/>
    <xf numFmtId="4" fontId="14" fillId="0" borderId="0" xfId="0" applyNumberFormat="1" applyFont="1" applyAlignment="1" applyProtection="1">
      <alignment horizontal="left"/>
    </xf>
    <xf numFmtId="164" fontId="2" fillId="0" borderId="4" xfId="0" applyNumberFormat="1" applyFont="1" applyBorder="1" applyAlignment="1" applyProtection="1">
      <alignment horizontal="center" vertical="center"/>
    </xf>
    <xf numFmtId="0" fontId="9" fillId="0" borderId="0" xfId="0" applyFont="1" applyProtection="1"/>
    <xf numFmtId="0" fontId="9" fillId="0" borderId="0" xfId="0" applyFont="1" applyFill="1" applyProtection="1"/>
    <xf numFmtId="0" fontId="11" fillId="0" borderId="0" xfId="0" applyFont="1" applyProtection="1"/>
    <xf numFmtId="0" fontId="12" fillId="0" borderId="0" xfId="0" applyFont="1" applyProtection="1"/>
    <xf numFmtId="0" fontId="11" fillId="0" borderId="0" xfId="0" applyFont="1" applyAlignment="1" applyProtection="1">
      <alignment horizontal="left"/>
    </xf>
    <xf numFmtId="0" fontId="12" fillId="0" borderId="0" xfId="0" applyFont="1" applyFill="1" applyProtection="1"/>
    <xf numFmtId="0" fontId="11" fillId="0" borderId="0" xfId="0" applyFont="1" applyFill="1" applyProtection="1"/>
    <xf numFmtId="0" fontId="4" fillId="0" borderId="0" xfId="0" applyFont="1" applyBorder="1" applyAlignment="1" applyProtection="1">
      <alignment horizontal="left" wrapText="1"/>
    </xf>
    <xf numFmtId="0" fontId="4" fillId="0" borderId="0" xfId="0" applyFont="1" applyAlignment="1" applyProtection="1">
      <alignment horizontal="center"/>
    </xf>
    <xf numFmtId="0" fontId="18" fillId="2" borderId="1" xfId="0"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164" fontId="7" fillId="0" borderId="1" xfId="0" applyNumberFormat="1" applyFont="1" applyFill="1" applyBorder="1" applyAlignment="1" applyProtection="1">
      <alignment horizontal="center" vertical="center" wrapText="1"/>
    </xf>
    <xf numFmtId="164" fontId="7" fillId="3" borderId="1" xfId="0" applyNumberFormat="1" applyFont="1" applyFill="1" applyBorder="1" applyAlignment="1" applyProtection="1">
      <alignment horizontal="center" vertical="center" wrapText="1"/>
    </xf>
    <xf numFmtId="0" fontId="4" fillId="0" borderId="0" xfId="0" applyFont="1" applyBorder="1" applyProtection="1"/>
    <xf numFmtId="0" fontId="11" fillId="0" borderId="0" xfId="0" applyFont="1" applyFill="1" applyAlignment="1" applyProtection="1">
      <alignment horizontal="left"/>
      <protection locked="0"/>
    </xf>
    <xf numFmtId="0" fontId="18" fillId="2" borderId="10" xfId="0" applyFont="1" applyFill="1" applyBorder="1" applyAlignment="1" applyProtection="1">
      <alignment horizontal="center" vertical="center" wrapText="1"/>
    </xf>
    <xf numFmtId="0" fontId="5" fillId="0" borderId="10" xfId="0" applyFont="1" applyBorder="1" applyAlignment="1" applyProtection="1">
      <alignment horizontal="left" vertical="center" wrapText="1"/>
    </xf>
    <xf numFmtId="0" fontId="14" fillId="0" borderId="10" xfId="0" applyFont="1" applyBorder="1" applyAlignment="1">
      <alignment vertical="center" wrapText="1"/>
    </xf>
    <xf numFmtId="0" fontId="14" fillId="0" borderId="11" xfId="0" applyFont="1" applyBorder="1" applyAlignment="1">
      <alignment vertical="center" wrapText="1"/>
    </xf>
    <xf numFmtId="0" fontId="19" fillId="0" borderId="11" xfId="0" applyFont="1" applyBorder="1" applyAlignment="1">
      <alignment vertical="center" wrapText="1"/>
    </xf>
    <xf numFmtId="0" fontId="14" fillId="0" borderId="12" xfId="0" applyFont="1" applyBorder="1" applyAlignment="1">
      <alignment vertical="center" wrapText="1"/>
    </xf>
    <xf numFmtId="0" fontId="20" fillId="0" borderId="12" xfId="0" applyFont="1" applyBorder="1" applyAlignment="1">
      <alignment vertical="center" wrapText="1"/>
    </xf>
    <xf numFmtId="0" fontId="20" fillId="0" borderId="11" xfId="0" applyFont="1" applyBorder="1" applyAlignment="1">
      <alignment vertical="center"/>
    </xf>
    <xf numFmtId="0" fontId="20" fillId="0" borderId="10" xfId="0" applyFont="1" applyBorder="1" applyAlignment="1">
      <alignment vertical="center" wrapText="1"/>
    </xf>
    <xf numFmtId="0" fontId="20" fillId="0" borderId="10" xfId="0" applyFont="1" applyBorder="1" applyAlignment="1">
      <alignment vertical="center"/>
    </xf>
    <xf numFmtId="0" fontId="20" fillId="0" borderId="11" xfId="0" applyFont="1" applyBorder="1" applyAlignment="1">
      <alignment vertical="center" wrapText="1"/>
    </xf>
    <xf numFmtId="0" fontId="21" fillId="0" borderId="10" xfId="0" applyFont="1" applyBorder="1" applyAlignment="1">
      <alignment vertical="center" wrapText="1"/>
    </xf>
    <xf numFmtId="0" fontId="21" fillId="0" borderId="11" xfId="0" applyFont="1" applyBorder="1" applyAlignment="1">
      <alignment vertical="center" wrapText="1"/>
    </xf>
    <xf numFmtId="0" fontId="19" fillId="0" borderId="10" xfId="0" applyFont="1" applyBorder="1" applyAlignment="1">
      <alignment vertical="center" wrapText="1"/>
    </xf>
    <xf numFmtId="0" fontId="20" fillId="0" borderId="1" xfId="0" applyFont="1" applyBorder="1" applyAlignment="1">
      <alignment horizontal="center" vertical="center"/>
    </xf>
    <xf numFmtId="0" fontId="20" fillId="5" borderId="1" xfId="0" applyFont="1" applyFill="1" applyBorder="1" applyAlignment="1">
      <alignment horizontal="center" vertical="center"/>
    </xf>
    <xf numFmtId="164" fontId="7" fillId="4" borderId="6" xfId="0" applyNumberFormat="1"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wrapText="1"/>
    </xf>
    <xf numFmtId="0" fontId="22" fillId="0" borderId="1" xfId="0" applyFont="1" applyBorder="1" applyAlignment="1">
      <alignment horizontal="center" vertical="center"/>
    </xf>
    <xf numFmtId="0" fontId="20" fillId="0" borderId="3" xfId="0" applyFont="1" applyBorder="1" applyAlignment="1">
      <alignment horizontal="center" vertical="center"/>
    </xf>
    <xf numFmtId="0" fontId="22" fillId="0" borderId="3" xfId="0" applyFont="1" applyBorder="1" applyAlignment="1">
      <alignment horizontal="center" vertical="center"/>
    </xf>
    <xf numFmtId="0" fontId="20" fillId="0" borderId="7" xfId="0" applyFont="1" applyBorder="1" applyAlignment="1">
      <alignment horizontal="center" vertical="center"/>
    </xf>
    <xf numFmtId="0" fontId="22" fillId="0" borderId="7" xfId="0" applyFont="1" applyBorder="1" applyAlignment="1">
      <alignment horizontal="center" vertical="center"/>
    </xf>
    <xf numFmtId="0" fontId="15" fillId="3" borderId="0" xfId="0" applyFont="1" applyFill="1" applyBorder="1" applyAlignment="1" applyProtection="1">
      <alignment horizontal="center"/>
    </xf>
    <xf numFmtId="0" fontId="3" fillId="0" borderId="13" xfId="0" applyFont="1" applyFill="1" applyBorder="1" applyAlignment="1" applyProtection="1">
      <alignment horizontal="center" vertical="center" wrapText="1"/>
    </xf>
    <xf numFmtId="0" fontId="3" fillId="0" borderId="14" xfId="0" applyFont="1" applyFill="1" applyBorder="1" applyAlignment="1" applyProtection="1">
      <alignment horizontal="center" vertical="center" wrapText="1"/>
    </xf>
    <xf numFmtId="4" fontId="2" fillId="0" borderId="8" xfId="0" applyNumberFormat="1" applyFont="1" applyBorder="1" applyAlignment="1" applyProtection="1">
      <alignment horizontal="center" vertical="center"/>
    </xf>
    <xf numFmtId="4" fontId="2" fillId="0" borderId="9" xfId="0" applyNumberFormat="1" applyFont="1" applyBorder="1" applyAlignment="1" applyProtection="1">
      <alignment horizontal="center" vertical="center"/>
    </xf>
    <xf numFmtId="4" fontId="2" fillId="0" borderId="4" xfId="0" applyNumberFormat="1" applyFont="1" applyBorder="1" applyAlignment="1" applyProtection="1">
      <alignment horizontal="center" vertical="center"/>
    </xf>
    <xf numFmtId="0" fontId="15" fillId="0" borderId="5" xfId="0" applyFont="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2" fillId="0" borderId="1" xfId="0" applyFont="1" applyBorder="1" applyAlignment="1" applyProtection="1">
      <alignment horizontal="center" vertical="center"/>
    </xf>
    <xf numFmtId="0" fontId="3" fillId="0" borderId="1"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0" fontId="3" fillId="0" borderId="2" xfId="0" applyFont="1" applyFill="1" applyBorder="1" applyAlignment="1" applyProtection="1">
      <alignment horizontal="center" vertical="center" wrapText="1"/>
    </xf>
    <xf numFmtId="0" fontId="16" fillId="0" borderId="0" xfId="0" applyFont="1" applyBorder="1" applyAlignment="1" applyProtection="1">
      <alignment horizontal="left" vertical="top" wrapText="1"/>
    </xf>
    <xf numFmtId="0" fontId="4" fillId="0" borderId="0" xfId="0" applyFont="1" applyBorder="1" applyAlignment="1" applyProtection="1">
      <alignment horizontal="center" vertical="center"/>
    </xf>
    <xf numFmtId="0" fontId="12" fillId="0" borderId="0" xfId="0" applyFont="1" applyFill="1" applyAlignment="1" applyProtection="1">
      <alignment horizontal="center" wrapText="1"/>
      <protection locked="0"/>
    </xf>
  </cellXfs>
  <cellStyles count="5">
    <cellStyle name="Excel Built-in Normal" xfId="2" xr:uid="{00000000-0005-0000-0000-000000000000}"/>
    <cellStyle name="Normalny" xfId="0" builtinId="0"/>
    <cellStyle name="Normalny 3" xfId="1" xr:uid="{00000000-0005-0000-0000-000002000000}"/>
    <cellStyle name="Normalny 3 3" xfId="4" xr:uid="{00000000-0005-0000-0000-000003000000}"/>
    <cellStyle name="Walutowy 2" xfId="3" xr:uid="{00000000-0005-0000-0000-000004000000}"/>
  </cellStyles>
  <dxfs count="0"/>
  <tableStyles count="0" defaultTableStyle="TableStyleMedium2" defaultPivotStyle="PivotStyleLight16"/>
  <colors>
    <mruColors>
      <color rgb="FFDCFA7E"/>
      <color rgb="FFCCFF99"/>
      <color rgb="FFFFFF99"/>
      <color rgb="FFF28B7A"/>
      <color rgb="FF000000"/>
      <color rgb="FFCCFFCC"/>
      <color rgb="FFFB93B1"/>
      <color rgb="FFF85281"/>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0"/>
  <sheetViews>
    <sheetView tabSelected="1" topLeftCell="A59" zoomScale="90" zoomScaleNormal="90" workbookViewId="0">
      <selection activeCell="K13" sqref="K13"/>
    </sheetView>
  </sheetViews>
  <sheetFormatPr defaultColWidth="9.140625" defaultRowHeight="14.25" x14ac:dyDescent="0.2"/>
  <cols>
    <col min="1" max="1" width="3.85546875" style="1" customWidth="1"/>
    <col min="2" max="2" width="83.140625" style="2" customWidth="1"/>
    <col min="3" max="3" width="6.5703125" style="3" customWidth="1"/>
    <col min="4" max="4" width="7.85546875" style="4" customWidth="1"/>
    <col min="5" max="5" width="20.140625" style="4" customWidth="1"/>
    <col min="6" max="6" width="25" style="4" customWidth="1"/>
    <col min="7" max="16384" width="9.140625" style="1"/>
  </cols>
  <sheetData>
    <row r="1" spans="1:6" x14ac:dyDescent="0.2">
      <c r="A1" s="26"/>
      <c r="B1" s="7"/>
      <c r="C1" s="5"/>
      <c r="D1" s="6"/>
      <c r="E1" s="6"/>
      <c r="F1" s="6"/>
    </row>
    <row r="2" spans="1:6" s="3" customFormat="1" ht="15" x14ac:dyDescent="0.25">
      <c r="A2" s="51" t="s">
        <v>25</v>
      </c>
      <c r="B2" s="51"/>
      <c r="C2" s="51"/>
      <c r="D2" s="51"/>
      <c r="E2" s="51"/>
      <c r="F2" s="51"/>
    </row>
    <row r="3" spans="1:6" x14ac:dyDescent="0.2">
      <c r="A3" s="26"/>
      <c r="B3" s="7"/>
      <c r="C3" s="5"/>
      <c r="D3" s="6"/>
      <c r="E3" s="6"/>
      <c r="F3" s="6"/>
    </row>
    <row r="4" spans="1:6" x14ac:dyDescent="0.2">
      <c r="A4" s="65" t="s">
        <v>24</v>
      </c>
      <c r="B4" s="65"/>
      <c r="C4" s="65"/>
      <c r="D4" s="65"/>
      <c r="E4" s="65"/>
      <c r="F4" s="65"/>
    </row>
    <row r="5" spans="1:6" x14ac:dyDescent="0.2">
      <c r="A5" s="65"/>
      <c r="B5" s="65"/>
      <c r="C5" s="65"/>
      <c r="D5" s="65"/>
      <c r="E5" s="65"/>
      <c r="F5" s="65"/>
    </row>
    <row r="6" spans="1:6" x14ac:dyDescent="0.2">
      <c r="A6" s="26"/>
      <c r="B6" s="7"/>
      <c r="C6" s="5"/>
      <c r="D6" s="6"/>
      <c r="E6" s="6"/>
      <c r="F6" s="6"/>
    </row>
    <row r="7" spans="1:6" ht="139.5" customHeight="1" x14ac:dyDescent="0.2">
      <c r="B7" s="64" t="s">
        <v>14</v>
      </c>
      <c r="C7" s="64"/>
      <c r="D7" s="64"/>
      <c r="E7" s="64"/>
      <c r="F7" s="64"/>
    </row>
    <row r="8" spans="1:6" x14ac:dyDescent="0.2">
      <c r="B8" s="19"/>
      <c r="C8" s="5"/>
      <c r="D8" s="6"/>
    </row>
    <row r="9" spans="1:6" ht="21" customHeight="1" x14ac:dyDescent="0.2">
      <c r="A9" s="57" t="s">
        <v>11</v>
      </c>
      <c r="B9" s="57"/>
      <c r="C9" s="57"/>
      <c r="D9" s="57"/>
      <c r="E9" s="57"/>
      <c r="F9" s="57"/>
    </row>
    <row r="10" spans="1:6" s="20" customFormat="1" ht="21" customHeight="1" x14ac:dyDescent="0.2">
      <c r="A10" s="58" t="s">
        <v>0</v>
      </c>
      <c r="B10" s="59" t="s">
        <v>1</v>
      </c>
      <c r="C10" s="60" t="s">
        <v>2</v>
      </c>
      <c r="D10" s="52" t="s">
        <v>8</v>
      </c>
      <c r="E10" s="61" t="s">
        <v>9</v>
      </c>
      <c r="F10" s="62" t="s">
        <v>12</v>
      </c>
    </row>
    <row r="11" spans="1:6" ht="21" customHeight="1" x14ac:dyDescent="0.2">
      <c r="A11" s="58"/>
      <c r="B11" s="59"/>
      <c r="C11" s="60"/>
      <c r="D11" s="53"/>
      <c r="E11" s="61"/>
      <c r="F11" s="63"/>
    </row>
    <row r="12" spans="1:6" ht="18" x14ac:dyDescent="0.2">
      <c r="A12" s="21" t="s">
        <v>3</v>
      </c>
      <c r="B12" s="28" t="s">
        <v>4</v>
      </c>
      <c r="C12" s="21" t="s">
        <v>5</v>
      </c>
      <c r="D12" s="45" t="s">
        <v>7</v>
      </c>
      <c r="E12" s="22" t="s">
        <v>6</v>
      </c>
      <c r="F12" s="22" t="s">
        <v>13</v>
      </c>
    </row>
    <row r="13" spans="1:6" ht="33" customHeight="1" x14ac:dyDescent="0.2">
      <c r="A13" s="23">
        <v>1</v>
      </c>
      <c r="B13" s="29" t="s">
        <v>26</v>
      </c>
      <c r="C13" s="42" t="s">
        <v>15</v>
      </c>
      <c r="D13" s="46">
        <v>60</v>
      </c>
      <c r="E13" s="44"/>
      <c r="F13" s="24">
        <f>D13*E13</f>
        <v>0</v>
      </c>
    </row>
    <row r="14" spans="1:6" s="8" customFormat="1" ht="33" customHeight="1" x14ac:dyDescent="0.2">
      <c r="A14" s="23">
        <f>A13+1</f>
        <v>2</v>
      </c>
      <c r="B14" s="30" t="s">
        <v>27</v>
      </c>
      <c r="C14" s="42" t="s">
        <v>85</v>
      </c>
      <c r="D14" s="46">
        <v>1</v>
      </c>
      <c r="E14" s="44"/>
      <c r="F14" s="24">
        <f>D14*E14</f>
        <v>0</v>
      </c>
    </row>
    <row r="15" spans="1:6" ht="33" customHeight="1" x14ac:dyDescent="0.2">
      <c r="A15" s="23">
        <f t="shared" ref="A15:A77" si="0">A14+1</f>
        <v>3</v>
      </c>
      <c r="B15" s="31" t="s">
        <v>28</v>
      </c>
      <c r="C15" s="42" t="s">
        <v>16</v>
      </c>
      <c r="D15" s="46">
        <v>65</v>
      </c>
      <c r="E15" s="44"/>
      <c r="F15" s="24">
        <f t="shared" ref="F15:F78" si="1">D15*E15</f>
        <v>0</v>
      </c>
    </row>
    <row r="16" spans="1:6" ht="33" customHeight="1" x14ac:dyDescent="0.2">
      <c r="A16" s="23">
        <f t="shared" si="0"/>
        <v>4</v>
      </c>
      <c r="B16" s="32" t="s">
        <v>29</v>
      </c>
      <c r="C16" s="42" t="s">
        <v>16</v>
      </c>
      <c r="D16" s="46">
        <v>65</v>
      </c>
      <c r="E16" s="44"/>
      <c r="F16" s="24">
        <f t="shared" si="1"/>
        <v>0</v>
      </c>
    </row>
    <row r="17" spans="1:6" ht="33" customHeight="1" x14ac:dyDescent="0.2">
      <c r="A17" s="23">
        <f t="shared" si="0"/>
        <v>5</v>
      </c>
      <c r="B17" s="31" t="s">
        <v>30</v>
      </c>
      <c r="C17" s="42" t="s">
        <v>16</v>
      </c>
      <c r="D17" s="46">
        <v>2</v>
      </c>
      <c r="E17" s="44"/>
      <c r="F17" s="24">
        <f t="shared" si="1"/>
        <v>0</v>
      </c>
    </row>
    <row r="18" spans="1:6" ht="33" customHeight="1" x14ac:dyDescent="0.2">
      <c r="A18" s="23">
        <f t="shared" si="0"/>
        <v>6</v>
      </c>
      <c r="B18" s="33" t="s">
        <v>31</v>
      </c>
      <c r="C18" s="42" t="s">
        <v>15</v>
      </c>
      <c r="D18" s="46">
        <v>3</v>
      </c>
      <c r="E18" s="44"/>
      <c r="F18" s="24">
        <f t="shared" si="1"/>
        <v>0</v>
      </c>
    </row>
    <row r="19" spans="1:6" ht="39" customHeight="1" x14ac:dyDescent="0.2">
      <c r="A19" s="23">
        <f t="shared" si="0"/>
        <v>7</v>
      </c>
      <c r="B19" s="34" t="s">
        <v>32</v>
      </c>
      <c r="C19" s="42" t="s">
        <v>85</v>
      </c>
      <c r="D19" s="46">
        <v>15</v>
      </c>
      <c r="E19" s="44"/>
      <c r="F19" s="24">
        <f t="shared" si="1"/>
        <v>0</v>
      </c>
    </row>
    <row r="20" spans="1:6" ht="33" customHeight="1" x14ac:dyDescent="0.2">
      <c r="A20" s="23">
        <f t="shared" si="0"/>
        <v>8</v>
      </c>
      <c r="B20" s="33" t="s">
        <v>33</v>
      </c>
      <c r="C20" s="42" t="s">
        <v>15</v>
      </c>
      <c r="D20" s="46">
        <v>20</v>
      </c>
      <c r="E20" s="44"/>
      <c r="F20" s="24">
        <f t="shared" si="1"/>
        <v>0</v>
      </c>
    </row>
    <row r="21" spans="1:6" ht="46.5" customHeight="1" x14ac:dyDescent="0.2">
      <c r="A21" s="23">
        <f t="shared" si="0"/>
        <v>9</v>
      </c>
      <c r="B21" s="30" t="s">
        <v>34</v>
      </c>
      <c r="C21" s="42" t="s">
        <v>15</v>
      </c>
      <c r="D21" s="46">
        <v>140</v>
      </c>
      <c r="E21" s="44"/>
      <c r="F21" s="24">
        <f t="shared" si="1"/>
        <v>0</v>
      </c>
    </row>
    <row r="22" spans="1:6" ht="33" customHeight="1" x14ac:dyDescent="0.2">
      <c r="A22" s="23">
        <f t="shared" si="0"/>
        <v>10</v>
      </c>
      <c r="B22" s="35" t="s">
        <v>35</v>
      </c>
      <c r="C22" s="42" t="s">
        <v>85</v>
      </c>
      <c r="D22" s="46">
        <v>34</v>
      </c>
      <c r="E22" s="44"/>
      <c r="F22" s="24">
        <f t="shared" si="1"/>
        <v>0</v>
      </c>
    </row>
    <row r="23" spans="1:6" ht="33" customHeight="1" x14ac:dyDescent="0.2">
      <c r="A23" s="23">
        <f t="shared" si="0"/>
        <v>11</v>
      </c>
      <c r="B23" s="30" t="s">
        <v>36</v>
      </c>
      <c r="C23" s="42" t="s">
        <v>15</v>
      </c>
      <c r="D23" s="46">
        <v>41</v>
      </c>
      <c r="E23" s="44"/>
      <c r="F23" s="24">
        <f t="shared" si="1"/>
        <v>0</v>
      </c>
    </row>
    <row r="24" spans="1:6" ht="37.5" customHeight="1" x14ac:dyDescent="0.2">
      <c r="A24" s="23">
        <f t="shared" si="0"/>
        <v>12</v>
      </c>
      <c r="B24" s="36" t="s">
        <v>17</v>
      </c>
      <c r="C24" s="42" t="s">
        <v>85</v>
      </c>
      <c r="D24" s="46">
        <v>4</v>
      </c>
      <c r="E24" s="44"/>
      <c r="F24" s="24">
        <f t="shared" si="1"/>
        <v>0</v>
      </c>
    </row>
    <row r="25" spans="1:6" ht="37.5" customHeight="1" x14ac:dyDescent="0.2">
      <c r="A25" s="23">
        <f t="shared" si="0"/>
        <v>13</v>
      </c>
      <c r="B25" s="36" t="s">
        <v>37</v>
      </c>
      <c r="C25" s="42" t="s">
        <v>85</v>
      </c>
      <c r="D25" s="46">
        <v>31</v>
      </c>
      <c r="E25" s="44"/>
      <c r="F25" s="24">
        <f t="shared" si="1"/>
        <v>0</v>
      </c>
    </row>
    <row r="26" spans="1:6" ht="33" customHeight="1" x14ac:dyDescent="0.2">
      <c r="A26" s="23">
        <f t="shared" si="0"/>
        <v>14</v>
      </c>
      <c r="B26" s="37" t="s">
        <v>38</v>
      </c>
      <c r="C26" s="42" t="s">
        <v>15</v>
      </c>
      <c r="D26" s="46">
        <v>1</v>
      </c>
      <c r="E26" s="44"/>
      <c r="F26" s="24">
        <f t="shared" si="1"/>
        <v>0</v>
      </c>
    </row>
    <row r="27" spans="1:6" ht="40.5" customHeight="1" x14ac:dyDescent="0.2">
      <c r="A27" s="23">
        <f t="shared" si="0"/>
        <v>15</v>
      </c>
      <c r="B27" s="38" t="s">
        <v>39</v>
      </c>
      <c r="C27" s="42" t="s">
        <v>15</v>
      </c>
      <c r="D27" s="46">
        <v>85</v>
      </c>
      <c r="E27" s="44"/>
      <c r="F27" s="24">
        <f t="shared" si="1"/>
        <v>0</v>
      </c>
    </row>
    <row r="28" spans="1:6" ht="33" customHeight="1" x14ac:dyDescent="0.2">
      <c r="A28" s="23">
        <f t="shared" si="0"/>
        <v>16</v>
      </c>
      <c r="B28" s="37" t="s">
        <v>40</v>
      </c>
      <c r="C28" s="42" t="s">
        <v>18</v>
      </c>
      <c r="D28" s="46">
        <v>6500</v>
      </c>
      <c r="E28" s="44"/>
      <c r="F28" s="24">
        <f t="shared" si="1"/>
        <v>0</v>
      </c>
    </row>
    <row r="29" spans="1:6" ht="33" customHeight="1" x14ac:dyDescent="0.2">
      <c r="A29" s="23">
        <f t="shared" si="0"/>
        <v>17</v>
      </c>
      <c r="B29" s="39" t="s">
        <v>41</v>
      </c>
      <c r="C29" s="42" t="s">
        <v>85</v>
      </c>
      <c r="D29" s="46">
        <v>10</v>
      </c>
      <c r="E29" s="44"/>
      <c r="F29" s="24">
        <f t="shared" si="1"/>
        <v>0</v>
      </c>
    </row>
    <row r="30" spans="1:6" ht="33" customHeight="1" x14ac:dyDescent="0.2">
      <c r="A30" s="23">
        <f t="shared" si="0"/>
        <v>18</v>
      </c>
      <c r="B30" s="36" t="s">
        <v>42</v>
      </c>
      <c r="C30" s="42" t="s">
        <v>85</v>
      </c>
      <c r="D30" s="46">
        <v>45</v>
      </c>
      <c r="E30" s="44"/>
      <c r="F30" s="24">
        <f t="shared" si="1"/>
        <v>0</v>
      </c>
    </row>
    <row r="31" spans="1:6" ht="33" customHeight="1" x14ac:dyDescent="0.2">
      <c r="A31" s="23">
        <f t="shared" si="0"/>
        <v>19</v>
      </c>
      <c r="B31" s="36" t="s">
        <v>43</v>
      </c>
      <c r="C31" s="42" t="s">
        <v>15</v>
      </c>
      <c r="D31" s="46">
        <v>2</v>
      </c>
      <c r="E31" s="44"/>
      <c r="F31" s="24">
        <f t="shared" si="1"/>
        <v>0</v>
      </c>
    </row>
    <row r="32" spans="1:6" ht="33" customHeight="1" x14ac:dyDescent="0.2">
      <c r="A32" s="23">
        <f t="shared" si="0"/>
        <v>20</v>
      </c>
      <c r="B32" s="40" t="s">
        <v>44</v>
      </c>
      <c r="C32" s="42" t="s">
        <v>16</v>
      </c>
      <c r="D32" s="46">
        <v>5</v>
      </c>
      <c r="E32" s="44"/>
      <c r="F32" s="24">
        <f t="shared" si="1"/>
        <v>0</v>
      </c>
    </row>
    <row r="33" spans="1:6" ht="33" customHeight="1" x14ac:dyDescent="0.2">
      <c r="A33" s="23">
        <f t="shared" si="0"/>
        <v>21</v>
      </c>
      <c r="B33" s="30" t="s">
        <v>45</v>
      </c>
      <c r="C33" s="42" t="s">
        <v>15</v>
      </c>
      <c r="D33" s="46">
        <v>70</v>
      </c>
      <c r="E33" s="44"/>
      <c r="F33" s="24">
        <f t="shared" si="1"/>
        <v>0</v>
      </c>
    </row>
    <row r="34" spans="1:6" ht="33" customHeight="1" x14ac:dyDescent="0.2">
      <c r="A34" s="23">
        <f t="shared" si="0"/>
        <v>22</v>
      </c>
      <c r="B34" s="30" t="s">
        <v>46</v>
      </c>
      <c r="C34" s="42" t="s">
        <v>15</v>
      </c>
      <c r="D34" s="46">
        <v>4</v>
      </c>
      <c r="E34" s="44"/>
      <c r="F34" s="24">
        <f t="shared" si="1"/>
        <v>0</v>
      </c>
    </row>
    <row r="35" spans="1:6" ht="33" customHeight="1" x14ac:dyDescent="0.2">
      <c r="A35" s="23">
        <f t="shared" si="0"/>
        <v>23</v>
      </c>
      <c r="B35" s="30" t="s">
        <v>47</v>
      </c>
      <c r="C35" s="42" t="s">
        <v>16</v>
      </c>
      <c r="D35" s="46">
        <v>22</v>
      </c>
      <c r="E35" s="44"/>
      <c r="F35" s="24">
        <f t="shared" si="1"/>
        <v>0</v>
      </c>
    </row>
    <row r="36" spans="1:6" ht="33" customHeight="1" x14ac:dyDescent="0.2">
      <c r="A36" s="23">
        <f t="shared" si="0"/>
        <v>24</v>
      </c>
      <c r="B36" s="36" t="s">
        <v>48</v>
      </c>
      <c r="C36" s="42" t="s">
        <v>15</v>
      </c>
      <c r="D36" s="46">
        <v>100</v>
      </c>
      <c r="E36" s="44"/>
      <c r="F36" s="24">
        <f t="shared" si="1"/>
        <v>0</v>
      </c>
    </row>
    <row r="37" spans="1:6" ht="33" customHeight="1" x14ac:dyDescent="0.2">
      <c r="A37" s="23">
        <f t="shared" si="0"/>
        <v>25</v>
      </c>
      <c r="B37" s="36" t="s">
        <v>49</v>
      </c>
      <c r="C37" s="42" t="s">
        <v>15</v>
      </c>
      <c r="D37" s="46">
        <v>1</v>
      </c>
      <c r="E37" s="44"/>
      <c r="F37" s="25">
        <f t="shared" si="1"/>
        <v>0</v>
      </c>
    </row>
    <row r="38" spans="1:6" ht="33" customHeight="1" x14ac:dyDescent="0.2">
      <c r="A38" s="23">
        <f t="shared" si="0"/>
        <v>26</v>
      </c>
      <c r="B38" s="36" t="s">
        <v>50</v>
      </c>
      <c r="C38" s="42" t="s">
        <v>85</v>
      </c>
      <c r="D38" s="46">
        <v>15</v>
      </c>
      <c r="E38" s="44"/>
      <c r="F38" s="24">
        <f t="shared" si="1"/>
        <v>0</v>
      </c>
    </row>
    <row r="39" spans="1:6" ht="33" customHeight="1" x14ac:dyDescent="0.2">
      <c r="A39" s="23">
        <f t="shared" si="0"/>
        <v>27</v>
      </c>
      <c r="B39" s="36" t="s">
        <v>19</v>
      </c>
      <c r="C39" s="42" t="s">
        <v>85</v>
      </c>
      <c r="D39" s="46">
        <v>1</v>
      </c>
      <c r="E39" s="44"/>
      <c r="F39" s="24">
        <f t="shared" si="1"/>
        <v>0</v>
      </c>
    </row>
    <row r="40" spans="1:6" ht="33" customHeight="1" x14ac:dyDescent="0.2">
      <c r="A40" s="23">
        <f t="shared" si="0"/>
        <v>28</v>
      </c>
      <c r="B40" s="36" t="s">
        <v>51</v>
      </c>
      <c r="C40" s="42" t="s">
        <v>85</v>
      </c>
      <c r="D40" s="46">
        <v>36</v>
      </c>
      <c r="E40" s="44"/>
      <c r="F40" s="24">
        <f t="shared" si="1"/>
        <v>0</v>
      </c>
    </row>
    <row r="41" spans="1:6" ht="33" customHeight="1" x14ac:dyDescent="0.2">
      <c r="A41" s="23">
        <f t="shared" si="0"/>
        <v>29</v>
      </c>
      <c r="B41" s="36" t="s">
        <v>52</v>
      </c>
      <c r="C41" s="42" t="s">
        <v>85</v>
      </c>
      <c r="D41" s="46">
        <v>75</v>
      </c>
      <c r="E41" s="44"/>
      <c r="F41" s="24">
        <f t="shared" si="1"/>
        <v>0</v>
      </c>
    </row>
    <row r="42" spans="1:6" ht="33" customHeight="1" x14ac:dyDescent="0.2">
      <c r="A42" s="23">
        <f t="shared" si="0"/>
        <v>30</v>
      </c>
      <c r="B42" s="30" t="s">
        <v>53</v>
      </c>
      <c r="C42" s="42" t="s">
        <v>18</v>
      </c>
      <c r="D42" s="46">
        <v>50</v>
      </c>
      <c r="E42" s="44"/>
      <c r="F42" s="24">
        <f t="shared" si="1"/>
        <v>0</v>
      </c>
    </row>
    <row r="43" spans="1:6" ht="33" customHeight="1" x14ac:dyDescent="0.2">
      <c r="A43" s="23">
        <f t="shared" si="0"/>
        <v>31</v>
      </c>
      <c r="B43" s="30" t="s">
        <v>20</v>
      </c>
      <c r="C43" s="42" t="s">
        <v>16</v>
      </c>
      <c r="D43" s="46">
        <v>22</v>
      </c>
      <c r="E43" s="44"/>
      <c r="F43" s="24">
        <f t="shared" si="1"/>
        <v>0</v>
      </c>
    </row>
    <row r="44" spans="1:6" ht="33" customHeight="1" x14ac:dyDescent="0.2">
      <c r="A44" s="23">
        <f t="shared" si="0"/>
        <v>32</v>
      </c>
      <c r="B44" s="41" t="s">
        <v>19</v>
      </c>
      <c r="C44" s="42" t="s">
        <v>15</v>
      </c>
      <c r="D44" s="46">
        <v>1</v>
      </c>
      <c r="E44" s="44"/>
      <c r="F44" s="24">
        <f t="shared" si="1"/>
        <v>0</v>
      </c>
    </row>
    <row r="45" spans="1:6" ht="33" customHeight="1" x14ac:dyDescent="0.2">
      <c r="A45" s="23">
        <f t="shared" si="0"/>
        <v>33</v>
      </c>
      <c r="B45" s="30" t="s">
        <v>21</v>
      </c>
      <c r="C45" s="42" t="s">
        <v>85</v>
      </c>
      <c r="D45" s="46">
        <v>5</v>
      </c>
      <c r="E45" s="44"/>
      <c r="F45" s="24">
        <f t="shared" si="1"/>
        <v>0</v>
      </c>
    </row>
    <row r="46" spans="1:6" ht="33" customHeight="1" x14ac:dyDescent="0.2">
      <c r="A46" s="23">
        <f t="shared" si="0"/>
        <v>34</v>
      </c>
      <c r="B46" s="30" t="s">
        <v>54</v>
      </c>
      <c r="C46" s="42" t="s">
        <v>15</v>
      </c>
      <c r="D46" s="46">
        <v>2</v>
      </c>
      <c r="E46" s="44"/>
      <c r="F46" s="24">
        <f t="shared" si="1"/>
        <v>0</v>
      </c>
    </row>
    <row r="47" spans="1:6" ht="51" customHeight="1" x14ac:dyDescent="0.2">
      <c r="A47" s="23">
        <f t="shared" si="0"/>
        <v>35</v>
      </c>
      <c r="B47" s="39" t="s">
        <v>55</v>
      </c>
      <c r="C47" s="42" t="s">
        <v>15</v>
      </c>
      <c r="D47" s="46">
        <v>10</v>
      </c>
      <c r="E47" s="44"/>
      <c r="F47" s="24">
        <f t="shared" si="1"/>
        <v>0</v>
      </c>
    </row>
    <row r="48" spans="1:6" ht="33" customHeight="1" x14ac:dyDescent="0.2">
      <c r="A48" s="23">
        <f t="shared" si="0"/>
        <v>36</v>
      </c>
      <c r="B48" s="40" t="s">
        <v>56</v>
      </c>
      <c r="C48" s="42" t="s">
        <v>16</v>
      </c>
      <c r="D48" s="46">
        <v>95</v>
      </c>
      <c r="E48" s="44"/>
      <c r="F48" s="24">
        <f t="shared" si="1"/>
        <v>0</v>
      </c>
    </row>
    <row r="49" spans="1:6" ht="33" customHeight="1" x14ac:dyDescent="0.2">
      <c r="A49" s="23">
        <f t="shared" si="0"/>
        <v>37</v>
      </c>
      <c r="B49" s="37" t="s">
        <v>57</v>
      </c>
      <c r="C49" s="42" t="s">
        <v>85</v>
      </c>
      <c r="D49" s="46">
        <v>1</v>
      </c>
      <c r="E49" s="44"/>
      <c r="F49" s="24">
        <f t="shared" si="1"/>
        <v>0</v>
      </c>
    </row>
    <row r="50" spans="1:6" ht="33" customHeight="1" x14ac:dyDescent="0.2">
      <c r="A50" s="23">
        <f t="shared" si="0"/>
        <v>38</v>
      </c>
      <c r="B50" s="41" t="s">
        <v>58</v>
      </c>
      <c r="C50" s="42" t="s">
        <v>15</v>
      </c>
      <c r="D50" s="46">
        <v>25</v>
      </c>
      <c r="E50" s="44"/>
      <c r="F50" s="24">
        <f t="shared" si="1"/>
        <v>0</v>
      </c>
    </row>
    <row r="51" spans="1:6" ht="33" customHeight="1" x14ac:dyDescent="0.2">
      <c r="A51" s="23">
        <f t="shared" si="0"/>
        <v>39</v>
      </c>
      <c r="B51" s="36" t="s">
        <v>59</v>
      </c>
      <c r="C51" s="42" t="s">
        <v>15</v>
      </c>
      <c r="D51" s="46">
        <v>9</v>
      </c>
      <c r="E51" s="44"/>
      <c r="F51" s="24">
        <f t="shared" si="1"/>
        <v>0</v>
      </c>
    </row>
    <row r="52" spans="1:6" ht="33" customHeight="1" x14ac:dyDescent="0.2">
      <c r="A52" s="23">
        <f t="shared" si="0"/>
        <v>40</v>
      </c>
      <c r="B52" s="37" t="s">
        <v>22</v>
      </c>
      <c r="C52" s="42" t="s">
        <v>15</v>
      </c>
      <c r="D52" s="46">
        <v>15</v>
      </c>
      <c r="E52" s="44"/>
      <c r="F52" s="24">
        <f t="shared" si="1"/>
        <v>0</v>
      </c>
    </row>
    <row r="53" spans="1:6" ht="33" customHeight="1" x14ac:dyDescent="0.2">
      <c r="A53" s="23">
        <f t="shared" si="0"/>
        <v>41</v>
      </c>
      <c r="B53" s="37" t="s">
        <v>60</v>
      </c>
      <c r="C53" s="42" t="s">
        <v>16</v>
      </c>
      <c r="D53" s="46">
        <v>2</v>
      </c>
      <c r="E53" s="44"/>
      <c r="F53" s="24">
        <f t="shared" si="1"/>
        <v>0</v>
      </c>
    </row>
    <row r="54" spans="1:6" ht="33" customHeight="1" x14ac:dyDescent="0.2">
      <c r="A54" s="23">
        <f t="shared" si="0"/>
        <v>42</v>
      </c>
      <c r="B54" s="37" t="s">
        <v>61</v>
      </c>
      <c r="C54" s="42" t="s">
        <v>85</v>
      </c>
      <c r="D54" s="46">
        <v>61</v>
      </c>
      <c r="E54" s="44"/>
      <c r="F54" s="24">
        <f t="shared" si="1"/>
        <v>0</v>
      </c>
    </row>
    <row r="55" spans="1:6" ht="33" customHeight="1" x14ac:dyDescent="0.2">
      <c r="A55" s="23">
        <f t="shared" si="0"/>
        <v>43</v>
      </c>
      <c r="B55" s="37" t="s">
        <v>62</v>
      </c>
      <c r="C55" s="42" t="s">
        <v>16</v>
      </c>
      <c r="D55" s="46">
        <v>4</v>
      </c>
      <c r="E55" s="44"/>
      <c r="F55" s="24">
        <f t="shared" si="1"/>
        <v>0</v>
      </c>
    </row>
    <row r="56" spans="1:6" ht="44.25" customHeight="1" x14ac:dyDescent="0.2">
      <c r="A56" s="23">
        <f t="shared" si="0"/>
        <v>44</v>
      </c>
      <c r="B56" s="36" t="s">
        <v>63</v>
      </c>
      <c r="C56" s="42" t="s">
        <v>16</v>
      </c>
      <c r="D56" s="46">
        <v>4</v>
      </c>
      <c r="E56" s="44"/>
      <c r="F56" s="24">
        <f t="shared" si="1"/>
        <v>0</v>
      </c>
    </row>
    <row r="57" spans="1:6" ht="33" customHeight="1" x14ac:dyDescent="0.2">
      <c r="A57" s="23">
        <f t="shared" si="0"/>
        <v>45</v>
      </c>
      <c r="B57" s="36" t="s">
        <v>64</v>
      </c>
      <c r="C57" s="42" t="s">
        <v>18</v>
      </c>
      <c r="D57" s="46">
        <v>61</v>
      </c>
      <c r="E57" s="44"/>
      <c r="F57" s="24">
        <f t="shared" si="1"/>
        <v>0</v>
      </c>
    </row>
    <row r="58" spans="1:6" ht="33" customHeight="1" x14ac:dyDescent="0.2">
      <c r="A58" s="23">
        <f t="shared" si="0"/>
        <v>46</v>
      </c>
      <c r="B58" s="36" t="s">
        <v>65</v>
      </c>
      <c r="C58" s="42" t="s">
        <v>18</v>
      </c>
      <c r="D58" s="46">
        <v>95</v>
      </c>
      <c r="E58" s="44"/>
      <c r="F58" s="24">
        <f t="shared" si="1"/>
        <v>0</v>
      </c>
    </row>
    <row r="59" spans="1:6" ht="33" customHeight="1" x14ac:dyDescent="0.2">
      <c r="A59" s="23">
        <f t="shared" si="0"/>
        <v>47</v>
      </c>
      <c r="B59" s="36" t="s">
        <v>66</v>
      </c>
      <c r="C59" s="42" t="s">
        <v>23</v>
      </c>
      <c r="D59" s="46">
        <v>3</v>
      </c>
      <c r="E59" s="44"/>
      <c r="F59" s="24">
        <f t="shared" si="1"/>
        <v>0</v>
      </c>
    </row>
    <row r="60" spans="1:6" ht="33" customHeight="1" x14ac:dyDescent="0.2">
      <c r="A60" s="23">
        <f t="shared" si="0"/>
        <v>48</v>
      </c>
      <c r="B60" s="36" t="s">
        <v>67</v>
      </c>
      <c r="C60" s="43" t="s">
        <v>15</v>
      </c>
      <c r="D60" s="46">
        <v>19</v>
      </c>
      <c r="E60" s="44"/>
      <c r="F60" s="24">
        <f t="shared" si="1"/>
        <v>0</v>
      </c>
    </row>
    <row r="61" spans="1:6" ht="33" customHeight="1" x14ac:dyDescent="0.2">
      <c r="A61" s="23">
        <f t="shared" si="0"/>
        <v>49</v>
      </c>
      <c r="B61" s="37" t="s">
        <v>67</v>
      </c>
      <c r="C61" s="43" t="s">
        <v>85</v>
      </c>
      <c r="D61" s="46">
        <v>2</v>
      </c>
      <c r="E61" s="44"/>
      <c r="F61" s="24">
        <f t="shared" si="1"/>
        <v>0</v>
      </c>
    </row>
    <row r="62" spans="1:6" ht="33" customHeight="1" x14ac:dyDescent="0.2">
      <c r="A62" s="23">
        <f t="shared" si="0"/>
        <v>50</v>
      </c>
      <c r="B62" s="37" t="s">
        <v>68</v>
      </c>
      <c r="C62" s="43" t="s">
        <v>23</v>
      </c>
      <c r="D62" s="46">
        <v>3</v>
      </c>
      <c r="E62" s="44"/>
      <c r="F62" s="24">
        <f t="shared" si="1"/>
        <v>0</v>
      </c>
    </row>
    <row r="63" spans="1:6" ht="33" customHeight="1" x14ac:dyDescent="0.2">
      <c r="A63" s="23">
        <f t="shared" si="0"/>
        <v>51</v>
      </c>
      <c r="B63" s="37" t="s">
        <v>69</v>
      </c>
      <c r="C63" s="42" t="s">
        <v>85</v>
      </c>
      <c r="D63" s="46">
        <v>34</v>
      </c>
      <c r="E63" s="44"/>
      <c r="F63" s="24">
        <f t="shared" si="1"/>
        <v>0</v>
      </c>
    </row>
    <row r="64" spans="1:6" ht="33" customHeight="1" x14ac:dyDescent="0.2">
      <c r="A64" s="23">
        <f t="shared" si="0"/>
        <v>52</v>
      </c>
      <c r="B64" s="37" t="s">
        <v>70</v>
      </c>
      <c r="C64" s="42" t="s">
        <v>16</v>
      </c>
      <c r="D64" s="46">
        <v>2</v>
      </c>
      <c r="E64" s="44"/>
      <c r="F64" s="24">
        <f t="shared" si="1"/>
        <v>0</v>
      </c>
    </row>
    <row r="65" spans="1:6" ht="33" customHeight="1" x14ac:dyDescent="0.2">
      <c r="A65" s="23">
        <f t="shared" si="0"/>
        <v>53</v>
      </c>
      <c r="B65" s="36" t="s">
        <v>71</v>
      </c>
      <c r="C65" s="42" t="s">
        <v>16</v>
      </c>
      <c r="D65" s="46">
        <v>15</v>
      </c>
      <c r="E65" s="44"/>
      <c r="F65" s="24">
        <f t="shared" si="1"/>
        <v>0</v>
      </c>
    </row>
    <row r="66" spans="1:6" ht="33" customHeight="1" x14ac:dyDescent="0.2">
      <c r="A66" s="23">
        <f t="shared" si="0"/>
        <v>54</v>
      </c>
      <c r="B66" s="41" t="s">
        <v>72</v>
      </c>
      <c r="C66" s="42" t="s">
        <v>16</v>
      </c>
      <c r="D66" s="46">
        <v>5</v>
      </c>
      <c r="E66" s="44"/>
      <c r="F66" s="24">
        <f t="shared" si="1"/>
        <v>0</v>
      </c>
    </row>
    <row r="67" spans="1:6" ht="33" customHeight="1" x14ac:dyDescent="0.2">
      <c r="A67" s="23">
        <f t="shared" si="0"/>
        <v>55</v>
      </c>
      <c r="B67" s="36" t="s">
        <v>73</v>
      </c>
      <c r="C67" s="42" t="s">
        <v>16</v>
      </c>
      <c r="D67" s="46">
        <v>15</v>
      </c>
      <c r="E67" s="44"/>
      <c r="F67" s="24">
        <f t="shared" si="1"/>
        <v>0</v>
      </c>
    </row>
    <row r="68" spans="1:6" ht="33" customHeight="1" x14ac:dyDescent="0.2">
      <c r="A68" s="23">
        <f t="shared" si="0"/>
        <v>56</v>
      </c>
      <c r="B68" s="37" t="s">
        <v>74</v>
      </c>
      <c r="C68" s="42" t="s">
        <v>16</v>
      </c>
      <c r="D68" s="46">
        <v>5</v>
      </c>
      <c r="E68" s="44"/>
      <c r="F68" s="24">
        <f t="shared" si="1"/>
        <v>0</v>
      </c>
    </row>
    <row r="69" spans="1:6" ht="33" customHeight="1" x14ac:dyDescent="0.2">
      <c r="A69" s="23">
        <f t="shared" si="0"/>
        <v>57</v>
      </c>
      <c r="B69" s="37" t="s">
        <v>75</v>
      </c>
      <c r="C69" s="42" t="s">
        <v>16</v>
      </c>
      <c r="D69" s="46">
        <v>5</v>
      </c>
      <c r="E69" s="44"/>
      <c r="F69" s="24">
        <f t="shared" ref="F69:F77" si="2">D69*E69</f>
        <v>0</v>
      </c>
    </row>
    <row r="70" spans="1:6" ht="33" customHeight="1" x14ac:dyDescent="0.2">
      <c r="A70" s="23">
        <f t="shared" si="0"/>
        <v>58</v>
      </c>
      <c r="B70" s="37" t="s">
        <v>76</v>
      </c>
      <c r="C70" s="42" t="s">
        <v>16</v>
      </c>
      <c r="D70" s="46">
        <v>2</v>
      </c>
      <c r="E70" s="44"/>
      <c r="F70" s="24">
        <f t="shared" si="2"/>
        <v>0</v>
      </c>
    </row>
    <row r="71" spans="1:6" ht="33" customHeight="1" x14ac:dyDescent="0.2">
      <c r="A71" s="23">
        <f t="shared" si="0"/>
        <v>59</v>
      </c>
      <c r="B71" s="37" t="s">
        <v>77</v>
      </c>
      <c r="C71" s="42" t="s">
        <v>15</v>
      </c>
      <c r="D71" s="46">
        <v>3</v>
      </c>
      <c r="E71" s="44"/>
      <c r="F71" s="24">
        <f t="shared" si="2"/>
        <v>0</v>
      </c>
    </row>
    <row r="72" spans="1:6" ht="33" customHeight="1" x14ac:dyDescent="0.2">
      <c r="A72" s="23">
        <f t="shared" si="0"/>
        <v>60</v>
      </c>
      <c r="B72" s="37" t="s">
        <v>78</v>
      </c>
      <c r="C72" s="42" t="s">
        <v>15</v>
      </c>
      <c r="D72" s="46">
        <v>3</v>
      </c>
      <c r="E72" s="44"/>
      <c r="F72" s="24">
        <f t="shared" si="2"/>
        <v>0</v>
      </c>
    </row>
    <row r="73" spans="1:6" ht="33" customHeight="1" x14ac:dyDescent="0.2">
      <c r="A73" s="23">
        <f t="shared" si="0"/>
        <v>61</v>
      </c>
      <c r="B73" s="37" t="s">
        <v>79</v>
      </c>
      <c r="C73" s="42" t="s">
        <v>15</v>
      </c>
      <c r="D73" s="46">
        <v>10</v>
      </c>
      <c r="E73" s="44"/>
      <c r="F73" s="24">
        <f t="shared" si="2"/>
        <v>0</v>
      </c>
    </row>
    <row r="74" spans="1:6" ht="33" customHeight="1" x14ac:dyDescent="0.2">
      <c r="A74" s="23">
        <f t="shared" si="0"/>
        <v>62</v>
      </c>
      <c r="B74" s="37" t="s">
        <v>80</v>
      </c>
      <c r="C74" s="42" t="s">
        <v>15</v>
      </c>
      <c r="D74" s="46">
        <v>5</v>
      </c>
      <c r="E74" s="44"/>
      <c r="F74" s="24">
        <f t="shared" si="2"/>
        <v>0</v>
      </c>
    </row>
    <row r="75" spans="1:6" ht="33" customHeight="1" x14ac:dyDescent="0.2">
      <c r="A75" s="23">
        <f t="shared" si="0"/>
        <v>63</v>
      </c>
      <c r="B75" s="37" t="s">
        <v>81</v>
      </c>
      <c r="C75" s="42" t="s">
        <v>15</v>
      </c>
      <c r="D75" s="46">
        <v>60</v>
      </c>
      <c r="E75" s="44"/>
      <c r="F75" s="24">
        <f t="shared" si="2"/>
        <v>0</v>
      </c>
    </row>
    <row r="76" spans="1:6" ht="33" customHeight="1" x14ac:dyDescent="0.2">
      <c r="A76" s="23">
        <f t="shared" si="0"/>
        <v>64</v>
      </c>
      <c r="B76" s="37" t="s">
        <v>82</v>
      </c>
      <c r="C76" s="42" t="s">
        <v>15</v>
      </c>
      <c r="D76" s="46">
        <v>30</v>
      </c>
      <c r="E76" s="44"/>
      <c r="F76" s="24">
        <f t="shared" si="2"/>
        <v>0</v>
      </c>
    </row>
    <row r="77" spans="1:6" ht="33" customHeight="1" x14ac:dyDescent="0.2">
      <c r="A77" s="23">
        <f t="shared" si="0"/>
        <v>65</v>
      </c>
      <c r="B77" s="37" t="s">
        <v>83</v>
      </c>
      <c r="C77" s="47" t="s">
        <v>15</v>
      </c>
      <c r="D77" s="48">
        <v>15</v>
      </c>
      <c r="E77" s="44"/>
      <c r="F77" s="24">
        <f t="shared" si="2"/>
        <v>0</v>
      </c>
    </row>
    <row r="78" spans="1:6" ht="33" customHeight="1" thickBot="1" x14ac:dyDescent="0.25">
      <c r="A78" s="23">
        <v>66</v>
      </c>
      <c r="B78" s="36" t="s">
        <v>84</v>
      </c>
      <c r="C78" s="49" t="s">
        <v>15</v>
      </c>
      <c r="D78" s="50">
        <v>60</v>
      </c>
      <c r="E78" s="44"/>
      <c r="F78" s="24">
        <f t="shared" si="1"/>
        <v>0</v>
      </c>
    </row>
    <row r="79" spans="1:6" s="9" customFormat="1" ht="38.25" customHeight="1" thickBot="1" x14ac:dyDescent="0.25">
      <c r="B79" s="10"/>
      <c r="C79" s="54" t="s">
        <v>10</v>
      </c>
      <c r="D79" s="55"/>
      <c r="E79" s="56"/>
      <c r="F79" s="11">
        <f>SUM(F13:F78)</f>
        <v>0</v>
      </c>
    </row>
    <row r="80" spans="1:6" ht="15" customHeight="1" x14ac:dyDescent="0.2">
      <c r="C80" s="12"/>
      <c r="D80" s="13"/>
      <c r="E80" s="13"/>
      <c r="F80" s="13"/>
    </row>
    <row r="81" spans="2:6" s="14" customFormat="1" ht="33" customHeight="1" x14ac:dyDescent="0.3">
      <c r="B81" s="27"/>
      <c r="C81" s="15"/>
      <c r="D81" s="66" t="s">
        <v>86</v>
      </c>
      <c r="E81" s="66"/>
      <c r="F81" s="66"/>
    </row>
    <row r="82" spans="2:6" s="14" customFormat="1" ht="16.5" x14ac:dyDescent="0.3">
      <c r="B82" s="16"/>
      <c r="C82" s="15"/>
      <c r="D82" s="66"/>
      <c r="E82" s="66"/>
      <c r="F82" s="66"/>
    </row>
    <row r="83" spans="2:6" s="14" customFormat="1" ht="33" customHeight="1" x14ac:dyDescent="0.3">
      <c r="B83" s="27"/>
      <c r="C83" s="15"/>
      <c r="D83" s="66"/>
      <c r="E83" s="66"/>
      <c r="F83" s="66"/>
    </row>
    <row r="84" spans="2:6" s="14" customFormat="1" ht="16.5" x14ac:dyDescent="0.3">
      <c r="B84" s="16"/>
      <c r="C84" s="15"/>
      <c r="D84" s="17"/>
      <c r="E84" s="18"/>
      <c r="F84" s="18"/>
    </row>
    <row r="85" spans="2:6" x14ac:dyDescent="0.2">
      <c r="C85" s="12"/>
      <c r="D85" s="13"/>
    </row>
    <row r="86" spans="2:6" x14ac:dyDescent="0.2">
      <c r="C86" s="12"/>
      <c r="D86" s="13"/>
    </row>
    <row r="87" spans="2:6" x14ac:dyDescent="0.2">
      <c r="C87" s="12"/>
      <c r="D87" s="13"/>
    </row>
    <row r="88" spans="2:6" x14ac:dyDescent="0.2">
      <c r="C88" s="12"/>
      <c r="D88" s="13"/>
    </row>
    <row r="89" spans="2:6" x14ac:dyDescent="0.2">
      <c r="C89" s="12"/>
      <c r="D89" s="13"/>
    </row>
    <row r="90" spans="2:6" x14ac:dyDescent="0.2">
      <c r="C90" s="12"/>
      <c r="D90" s="13"/>
    </row>
    <row r="91" spans="2:6" x14ac:dyDescent="0.2">
      <c r="C91" s="12"/>
      <c r="D91" s="13"/>
    </row>
    <row r="92" spans="2:6" x14ac:dyDescent="0.2">
      <c r="C92" s="12"/>
      <c r="D92" s="13"/>
    </row>
    <row r="93" spans="2:6" x14ac:dyDescent="0.2">
      <c r="C93" s="12"/>
      <c r="D93" s="13"/>
    </row>
    <row r="94" spans="2:6" x14ac:dyDescent="0.2">
      <c r="C94" s="12"/>
      <c r="D94" s="13"/>
    </row>
    <row r="95" spans="2:6" x14ac:dyDescent="0.2">
      <c r="C95" s="12"/>
      <c r="D95" s="13"/>
    </row>
    <row r="96" spans="2:6" x14ac:dyDescent="0.2">
      <c r="C96" s="12"/>
      <c r="D96" s="13"/>
    </row>
    <row r="97" spans="3:4" x14ac:dyDescent="0.2">
      <c r="C97" s="12"/>
      <c r="D97" s="13"/>
    </row>
    <row r="98" spans="3:4" x14ac:dyDescent="0.2">
      <c r="C98" s="12"/>
      <c r="D98" s="13"/>
    </row>
    <row r="99" spans="3:4" x14ac:dyDescent="0.2">
      <c r="C99" s="12"/>
      <c r="D99" s="13"/>
    </row>
    <row r="100" spans="3:4" x14ac:dyDescent="0.2">
      <c r="C100" s="12"/>
      <c r="D100" s="13"/>
    </row>
    <row r="101" spans="3:4" x14ac:dyDescent="0.2">
      <c r="C101" s="12"/>
      <c r="D101" s="13"/>
    </row>
    <row r="102" spans="3:4" x14ac:dyDescent="0.2">
      <c r="C102" s="12"/>
      <c r="D102" s="13"/>
    </row>
    <row r="103" spans="3:4" x14ac:dyDescent="0.2">
      <c r="C103" s="12"/>
      <c r="D103" s="13"/>
    </row>
    <row r="104" spans="3:4" x14ac:dyDescent="0.2">
      <c r="C104" s="12"/>
      <c r="D104" s="13"/>
    </row>
    <row r="105" spans="3:4" x14ac:dyDescent="0.2">
      <c r="C105" s="12"/>
      <c r="D105" s="13"/>
    </row>
    <row r="106" spans="3:4" x14ac:dyDescent="0.2">
      <c r="C106" s="12"/>
      <c r="D106" s="13"/>
    </row>
    <row r="107" spans="3:4" x14ac:dyDescent="0.2">
      <c r="C107" s="12"/>
      <c r="D107" s="13"/>
    </row>
    <row r="108" spans="3:4" x14ac:dyDescent="0.2">
      <c r="C108" s="12"/>
      <c r="D108" s="13"/>
    </row>
    <row r="109" spans="3:4" x14ac:dyDescent="0.2">
      <c r="C109" s="12"/>
      <c r="D109" s="13"/>
    </row>
    <row r="110" spans="3:4" x14ac:dyDescent="0.2">
      <c r="C110" s="12"/>
      <c r="D110" s="13"/>
    </row>
    <row r="111" spans="3:4" x14ac:dyDescent="0.2">
      <c r="C111" s="12"/>
      <c r="D111" s="13"/>
    </row>
    <row r="112" spans="3:4" x14ac:dyDescent="0.2">
      <c r="C112" s="12"/>
      <c r="D112" s="13"/>
    </row>
    <row r="113" spans="3:4" x14ac:dyDescent="0.2">
      <c r="C113" s="12"/>
      <c r="D113" s="13"/>
    </row>
    <row r="114" spans="3:4" x14ac:dyDescent="0.2">
      <c r="C114" s="12"/>
      <c r="D114" s="13"/>
    </row>
    <row r="115" spans="3:4" x14ac:dyDescent="0.2">
      <c r="C115" s="12"/>
      <c r="D115" s="13"/>
    </row>
    <row r="116" spans="3:4" x14ac:dyDescent="0.2">
      <c r="C116" s="12"/>
      <c r="D116" s="13"/>
    </row>
    <row r="117" spans="3:4" x14ac:dyDescent="0.2">
      <c r="C117" s="12"/>
      <c r="D117" s="13"/>
    </row>
    <row r="118" spans="3:4" x14ac:dyDescent="0.2">
      <c r="C118" s="12"/>
      <c r="D118" s="13"/>
    </row>
    <row r="119" spans="3:4" x14ac:dyDescent="0.2">
      <c r="C119" s="12"/>
      <c r="D119" s="13"/>
    </row>
    <row r="120" spans="3:4" x14ac:dyDescent="0.2">
      <c r="C120" s="12"/>
      <c r="D120" s="13"/>
    </row>
    <row r="121" spans="3:4" x14ac:dyDescent="0.2">
      <c r="C121" s="12"/>
      <c r="D121" s="13"/>
    </row>
    <row r="122" spans="3:4" x14ac:dyDescent="0.2">
      <c r="C122" s="12"/>
      <c r="D122" s="13"/>
    </row>
    <row r="123" spans="3:4" x14ac:dyDescent="0.2">
      <c r="C123" s="12"/>
      <c r="D123" s="13"/>
    </row>
    <row r="124" spans="3:4" x14ac:dyDescent="0.2">
      <c r="C124" s="12"/>
      <c r="D124" s="13"/>
    </row>
    <row r="125" spans="3:4" x14ac:dyDescent="0.2">
      <c r="C125" s="12"/>
      <c r="D125" s="13"/>
    </row>
    <row r="126" spans="3:4" x14ac:dyDescent="0.2">
      <c r="C126" s="12"/>
      <c r="D126" s="13"/>
    </row>
    <row r="127" spans="3:4" x14ac:dyDescent="0.2">
      <c r="C127" s="12"/>
      <c r="D127" s="13"/>
    </row>
    <row r="128" spans="3:4" x14ac:dyDescent="0.2">
      <c r="C128" s="12"/>
      <c r="D128" s="13"/>
    </row>
    <row r="129" spans="3:4" x14ac:dyDescent="0.2">
      <c r="C129" s="12"/>
      <c r="D129" s="13"/>
    </row>
    <row r="130" spans="3:4" x14ac:dyDescent="0.2">
      <c r="C130" s="12"/>
      <c r="D130" s="13"/>
    </row>
    <row r="131" spans="3:4" x14ac:dyDescent="0.2">
      <c r="C131" s="12"/>
      <c r="D131" s="13"/>
    </row>
    <row r="132" spans="3:4" x14ac:dyDescent="0.2">
      <c r="C132" s="12"/>
      <c r="D132" s="13"/>
    </row>
    <row r="133" spans="3:4" x14ac:dyDescent="0.2">
      <c r="C133" s="12"/>
      <c r="D133" s="13"/>
    </row>
    <row r="134" spans="3:4" x14ac:dyDescent="0.2">
      <c r="C134" s="12"/>
      <c r="D134" s="13"/>
    </row>
    <row r="135" spans="3:4" x14ac:dyDescent="0.2">
      <c r="C135" s="12"/>
      <c r="D135" s="13"/>
    </row>
    <row r="136" spans="3:4" x14ac:dyDescent="0.2">
      <c r="C136" s="12"/>
      <c r="D136" s="13"/>
    </row>
    <row r="137" spans="3:4" x14ac:dyDescent="0.2">
      <c r="C137" s="12"/>
      <c r="D137" s="13"/>
    </row>
    <row r="138" spans="3:4" x14ac:dyDescent="0.2">
      <c r="C138" s="12"/>
      <c r="D138" s="13"/>
    </row>
    <row r="139" spans="3:4" x14ac:dyDescent="0.2">
      <c r="C139" s="12"/>
      <c r="D139" s="13"/>
    </row>
    <row r="140" spans="3:4" x14ac:dyDescent="0.2">
      <c r="C140" s="12"/>
      <c r="D140" s="13"/>
    </row>
    <row r="141" spans="3:4" x14ac:dyDescent="0.2">
      <c r="C141" s="12"/>
      <c r="D141" s="13"/>
    </row>
    <row r="142" spans="3:4" x14ac:dyDescent="0.2">
      <c r="C142" s="12"/>
      <c r="D142" s="13"/>
    </row>
    <row r="143" spans="3:4" x14ac:dyDescent="0.2">
      <c r="C143" s="12"/>
      <c r="D143" s="13"/>
    </row>
    <row r="144" spans="3:4" x14ac:dyDescent="0.2">
      <c r="C144" s="12"/>
      <c r="D144" s="13"/>
    </row>
    <row r="145" spans="3:4" x14ac:dyDescent="0.2">
      <c r="C145" s="12"/>
      <c r="D145" s="13"/>
    </row>
    <row r="146" spans="3:4" x14ac:dyDescent="0.2">
      <c r="C146" s="12"/>
      <c r="D146" s="13"/>
    </row>
    <row r="147" spans="3:4" x14ac:dyDescent="0.2">
      <c r="C147" s="12"/>
      <c r="D147" s="13"/>
    </row>
    <row r="148" spans="3:4" x14ac:dyDescent="0.2">
      <c r="C148" s="12"/>
      <c r="D148" s="13"/>
    </row>
    <row r="149" spans="3:4" x14ac:dyDescent="0.2">
      <c r="C149" s="12"/>
      <c r="D149" s="13"/>
    </row>
    <row r="150" spans="3:4" x14ac:dyDescent="0.2">
      <c r="C150" s="12"/>
      <c r="D150" s="13"/>
    </row>
    <row r="151" spans="3:4" x14ac:dyDescent="0.2">
      <c r="C151" s="12"/>
      <c r="D151" s="13"/>
    </row>
    <row r="152" spans="3:4" x14ac:dyDescent="0.2">
      <c r="C152" s="12"/>
      <c r="D152" s="13"/>
    </row>
    <row r="153" spans="3:4" x14ac:dyDescent="0.2">
      <c r="C153" s="12"/>
      <c r="D153" s="13"/>
    </row>
    <row r="154" spans="3:4" x14ac:dyDescent="0.2">
      <c r="C154" s="12"/>
      <c r="D154" s="13"/>
    </row>
    <row r="155" spans="3:4" x14ac:dyDescent="0.2">
      <c r="C155" s="12"/>
      <c r="D155" s="13"/>
    </row>
    <row r="156" spans="3:4" x14ac:dyDescent="0.2">
      <c r="C156" s="12"/>
      <c r="D156" s="13"/>
    </row>
    <row r="157" spans="3:4" x14ac:dyDescent="0.2">
      <c r="C157" s="12"/>
      <c r="D157" s="13"/>
    </row>
    <row r="158" spans="3:4" x14ac:dyDescent="0.2">
      <c r="C158" s="12"/>
      <c r="D158" s="13"/>
    </row>
    <row r="159" spans="3:4" x14ac:dyDescent="0.2">
      <c r="C159" s="12"/>
      <c r="D159" s="13"/>
    </row>
    <row r="160" spans="3:4" x14ac:dyDescent="0.2">
      <c r="C160" s="12"/>
      <c r="D160" s="13"/>
    </row>
  </sheetData>
  <mergeCells count="12">
    <mergeCell ref="D81:F83"/>
    <mergeCell ref="A2:F2"/>
    <mergeCell ref="D10:D11"/>
    <mergeCell ref="C79:E79"/>
    <mergeCell ref="A9:F9"/>
    <mergeCell ref="A10:A11"/>
    <mergeCell ref="B10:B11"/>
    <mergeCell ref="C10:C11"/>
    <mergeCell ref="E10:E11"/>
    <mergeCell ref="F10:F11"/>
    <mergeCell ref="B7:F7"/>
    <mergeCell ref="A4:F5"/>
  </mergeCells>
  <pageMargins left="0.19685039370078741" right="0.19685039370078741" top="0.19685039370078741" bottom="0.27559055118110237" header="0.15748031496062992" footer="0.15748031496062992"/>
  <pageSetup paperSize="9" scale="98" orientation="landscape" r:id="rId1"/>
  <headerFooter>
    <oddFooter>&amp;C&amp;"Arial,Normalny"&amp;9&amp;P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auser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Marzena Olsińska</dc:creator>
  <cp:lastModifiedBy>Waldemar Seliga</cp:lastModifiedBy>
  <cp:lastPrinted>2025-02-21T08:57:50Z</cp:lastPrinted>
  <dcterms:created xsi:type="dcterms:W3CDTF">2021-06-29T10:24:26Z</dcterms:created>
  <dcterms:modified xsi:type="dcterms:W3CDTF">2026-02-25T15:46:07Z</dcterms:modified>
</cp:coreProperties>
</file>